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2" windowHeight="5580"/>
  </bookViews>
  <sheets>
    <sheet name="Arkusz2" sheetId="2" r:id="rId1"/>
  </sheets>
  <calcPr calcId="125725"/>
</workbook>
</file>

<file path=xl/calcChain.xml><?xml version="1.0" encoding="utf-8"?>
<calcChain xmlns="http://schemas.openxmlformats.org/spreadsheetml/2006/main">
  <c r="A28" i="2"/>
  <c r="A29" s="1"/>
  <c r="A30" s="1"/>
  <c r="A31" s="1"/>
  <c r="A32" s="1"/>
  <c r="A8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7"/>
  <c r="G26" l="1"/>
  <c r="G27"/>
  <c r="G28"/>
  <c r="G29"/>
  <c r="G30"/>
  <c r="G31"/>
  <c r="G32"/>
  <c r="G16"/>
  <c r="G17"/>
  <c r="G18"/>
  <c r="G19"/>
  <c r="G20"/>
  <c r="G21"/>
  <c r="G22"/>
  <c r="G23"/>
  <c r="G24"/>
  <c r="G25"/>
  <c r="G14"/>
  <c r="G15"/>
  <c r="G7"/>
  <c r="G8"/>
  <c r="G9"/>
  <c r="G10"/>
  <c r="G11"/>
  <c r="G12"/>
  <c r="G13"/>
  <c r="G6"/>
  <c r="G33" l="1"/>
  <c r="G34" s="1"/>
  <c r="G35" s="1"/>
</calcChain>
</file>

<file path=xl/sharedStrings.xml><?xml version="1.0" encoding="utf-8"?>
<sst xmlns="http://schemas.openxmlformats.org/spreadsheetml/2006/main" count="94" uniqueCount="58">
  <si>
    <t>Lp.</t>
  </si>
  <si>
    <t>km</t>
  </si>
  <si>
    <t>m3</t>
  </si>
  <si>
    <t>m2</t>
  </si>
  <si>
    <t>j.m.</t>
  </si>
  <si>
    <t>ilość</t>
  </si>
  <si>
    <t>RAZEM NETTO</t>
  </si>
  <si>
    <t>PODATEK VAT 23 %</t>
  </si>
  <si>
    <t>RAZEM BRUTTO</t>
  </si>
  <si>
    <t>KOSZTORYS OFERTOWY</t>
  </si>
  <si>
    <t>SST</t>
  </si>
  <si>
    <t>D-02.01.01.</t>
  </si>
  <si>
    <t>D-04.05.01.</t>
  </si>
  <si>
    <t>Opis i wyliczenia</t>
  </si>
  <si>
    <t>szt</t>
  </si>
  <si>
    <t>Regulacja pionowa studzienek dla włazów kanałowych</t>
  </si>
  <si>
    <t>Regulacja pionowa studzienek dla zaworów wodociągowych i gazowych</t>
  </si>
  <si>
    <t>Wartość netto   [zł}</t>
  </si>
  <si>
    <t>Cena  jednostkowa netto [zł]</t>
  </si>
  <si>
    <t>D-01.02.04.</t>
  </si>
  <si>
    <t xml:space="preserve">Wywiezienie gruzu z terenu rozbiórki przy mechanicznym załadowaniu i wyładowaniu samochodem samowyładowczym  z transportem urobku samochodami samowyładowczymi oraz kosztem utylizacji (Zamawiający nie określa miejsca wywozu i składowania) </t>
  </si>
  <si>
    <t>D-04.01.01.</t>
  </si>
  <si>
    <t>D-05.03.23.</t>
  </si>
  <si>
    <t>Załącznik nr 8 do SWZ</t>
  </si>
  <si>
    <t>Roboty pomiarowe przy liniowych robotach ziemnych - trasa dróg w terenie równinnym - / obsługa geodezyjna i inwentaryzacja powykonawcza/</t>
  </si>
  <si>
    <t>Mechaniczne rozebranie podbudowy betonowej o grubości 22 cm</t>
  </si>
  <si>
    <t>Rozebranie krawężników betonowych 15x30 cm na podsypce cementowo-piaskowej</t>
  </si>
  <si>
    <t>Rozebranie ław pod krawężniki z betonu</t>
  </si>
  <si>
    <t>Rozebranie nawierzchni z kostki betonowej na podsypce cementowo-piaskowej(kostka do ponownego wbudowania)</t>
  </si>
  <si>
    <t>Mechaniczne profilowanie i zagęszczenie podłoża pod warstwy konstrukcyjne nawierzchni</t>
  </si>
  <si>
    <t>Grunt stabilizowany cementem o Rm=5,0 MPa (z betoniarki ) gr. 15 cm</t>
  </si>
  <si>
    <t>Podbudowa zasadnicza - kruszywo łamane stabilizowane mechanicznie o uziarnieniu ciągłym 0/31,5mm mm - gr. 20 cm ( mieszanka GRH 0/31,5 mm)</t>
  </si>
  <si>
    <t>Nawierzchnie z kostki brukowej betonowej kolor szary grub. 8 cm na podsypce cementowo-piaskowej gr. 5 cm</t>
  </si>
  <si>
    <t>Krawężniki betonowe wystająceo wymiarach 15x30 cm z wykonaniem ław betonowych B15 w ilości 0,08m3/mb na podsypce cementowo-piaskowej</t>
  </si>
  <si>
    <t>Krawężniki betonowe obniżone o wymiarach 15x22 cm z wykonaniem ław betonowych B15 w ilości 0,085m3/mb na podsypce cementowo-piaskowej ( na zjazdach stosować krawężnik najazdowy 15x22x100 )</t>
  </si>
  <si>
    <t>Ścieki uliczne z kostki betonowej szarej gr. 8 cm w dwóch rzędach na ławie betonowej B15 w ilości 0,065m3/mb</t>
  </si>
  <si>
    <t>Podłoża z kruszyw naturalnych grubości 15 cm - podłoża pod sieć kanalizacyjną, studnie, przykanaliki, wpusty</t>
  </si>
  <si>
    <t>Wpust uliczny betonowy z osadnikiem fi 500 mm - szczelny</t>
  </si>
  <si>
    <t>Przykanaliki z rur kielichowych z PVC o śr. nom. 150 mm - połączenie studzienki ściekowej ze studnią rewizyjną lub na ostro - rury SN 8 lite</t>
  </si>
  <si>
    <t>Zasypanie wykopów powyżej 30 cm nad rurą - ( wraz z dowozem piasku ) i zagęszczeniem /pełna wymiana gruntu/</t>
  </si>
  <si>
    <t>Nawierzchnie z kostki brukowej betonowej o grubości 8 cm na podsypce cementowo-piaskowej - ułożenie kostki z rozbiórki wzdłuż krawężnika na podbudowie z betonu C3/4 gr. 10 cm</t>
  </si>
  <si>
    <t>Regulacja pionowa studzienek dla kratek ściekowych ulicznych</t>
  </si>
  <si>
    <t>Ręczne plantowanie powierzchni gruntu rodzimego kat. I-III</t>
  </si>
  <si>
    <t>D-01.01.01</t>
  </si>
  <si>
    <t>mb</t>
  </si>
  <si>
    <t xml:space="preserve">Roboty ziemne wykon.koparkami podsiębiernymi o poj.łyżki 0.40 m3 w gr.kat.III z transportem urobku samochodami samowyładowczymi oraz kosztem utylizacji (Zamawiający nie określa miejsca wywozu i składowania)  - 95 % robót ziemnych </t>
  </si>
  <si>
    <t xml:space="preserve"> D-08.01.01</t>
  </si>
  <si>
    <t xml:space="preserve"> D-08.05.00</t>
  </si>
  <si>
    <t>D-02.01.01</t>
  </si>
  <si>
    <t>Ręczne roboty ziemne z transportem urobku samochodami samowyładowczymi (kat.gr.III) oraz kosztem utylizacji (Zamawiający nie określa miejsca wywozu i składowania)  - 25 % robót ziemnych</t>
  </si>
  <si>
    <t>Wykonanie wykopów w gruntach nieskalistych z transportem urobku samochodami samowyładowczymi (kat.gr.III) oraz kosztem utylizacji (Zamawiający nie określa miejsca wywozu i składowania)</t>
  </si>
  <si>
    <t>D-04.04.02a.</t>
  </si>
  <si>
    <t>Rowki pod krawężniki i ławy krawężnikowe o wym. 30x40 cm w gruncie kat.III-IV  z transportem urobku samochodami samowyładowczymi oraz kosztem utylizacji (Zamawiający nie określa miejsca wywozu i składowania)</t>
  </si>
  <si>
    <t>08.02.02.</t>
  </si>
  <si>
    <t>09.01.01.</t>
  </si>
  <si>
    <t>D-03.02.01</t>
  </si>
  <si>
    <t>Ręczne roboty ziemne z transportem urobku samochodami samowyładowczymi (kat.gr.III) oraz kosztem utylizacji (Zamawiający nie określa miejsca wywozu i składowania) - 5 % robót ziemnych</t>
  </si>
  <si>
    <t xml:space="preserve">Budowa ul. Leszczyńskiej w Długiem Starem od nr 16 do nr 18 </t>
  </si>
</sst>
</file>

<file path=xl/styles.xml><?xml version="1.0" encoding="utf-8"?>
<styleSheet xmlns="http://schemas.openxmlformats.org/spreadsheetml/2006/main">
  <numFmts count="2">
    <numFmt numFmtId="44" formatCode="_-* #,##0.00\ &quot;zł&quot;_-;\-* #,##0.00\ &quot;zł&quot;_-;_-* &quot;-&quot;??\ &quot;zł&quot;_-;_-@_-"/>
    <numFmt numFmtId="164" formatCode="_-* #,##0.00\ [$zł-415]_-;\-* #,##0.00\ [$zł-415]_-;_-* &quot;-&quot;??\ [$zł-415]_-;_-@_-"/>
  </numFmts>
  <fonts count="3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44" fontId="0" fillId="0" borderId="1" xfId="1" applyFont="1" applyBorder="1"/>
    <xf numFmtId="44" fontId="0" fillId="0" borderId="0" xfId="1" applyFont="1"/>
    <xf numFmtId="44" fontId="0" fillId="0" borderId="1" xfId="1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vertical="center" wrapText="1"/>
    </xf>
    <xf numFmtId="2" fontId="0" fillId="0" borderId="1" xfId="0" applyNumberFormat="1" applyBorder="1"/>
    <xf numFmtId="164" fontId="0" fillId="0" borderId="1" xfId="1" applyNumberFormat="1" applyFont="1" applyBorder="1" applyProtection="1">
      <protection locked="0"/>
    </xf>
    <xf numFmtId="0" fontId="0" fillId="0" borderId="2" xfId="0" applyBorder="1"/>
    <xf numFmtId="44" fontId="2" fillId="0" borderId="0" xfId="1" applyFont="1" applyBorder="1"/>
    <xf numFmtId="0" fontId="0" fillId="0" borderId="1" xfId="0" applyNumberFormat="1" applyBorder="1"/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</cellXfs>
  <cellStyles count="2">
    <cellStyle name="Normalny" xfId="0" builtinId="0"/>
    <cellStyle name="Walutowy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workbookViewId="0">
      <selection activeCell="F8" sqref="F8"/>
    </sheetView>
  </sheetViews>
  <sheetFormatPr defaultRowHeight="14.4"/>
  <cols>
    <col min="2" max="2" width="11.77734375" customWidth="1"/>
    <col min="3" max="3" width="45.109375" style="2" customWidth="1"/>
    <col min="4" max="4" width="9.21875" customWidth="1"/>
    <col min="5" max="5" width="11.5546875" customWidth="1"/>
    <col min="6" max="6" width="11.88671875" style="5" customWidth="1"/>
    <col min="7" max="7" width="20" style="5" customWidth="1"/>
  </cols>
  <sheetData>
    <row r="1" spans="1:7">
      <c r="A1" s="15" t="s">
        <v>9</v>
      </c>
      <c r="B1" s="15"/>
      <c r="C1" s="15"/>
      <c r="D1" s="15"/>
      <c r="E1" s="15"/>
      <c r="F1" s="15"/>
      <c r="G1" s="15"/>
    </row>
    <row r="2" spans="1:7" ht="14.4" customHeight="1">
      <c r="A2" s="16"/>
      <c r="B2" s="16"/>
      <c r="C2" s="16"/>
      <c r="D2" s="16"/>
      <c r="E2" s="16"/>
      <c r="F2" s="16"/>
      <c r="G2" s="12" t="s">
        <v>23</v>
      </c>
    </row>
    <row r="3" spans="1:7">
      <c r="A3" s="17" t="s">
        <v>57</v>
      </c>
      <c r="B3" s="17"/>
      <c r="C3" s="17"/>
      <c r="D3" s="17"/>
      <c r="E3" s="17"/>
      <c r="F3" s="17"/>
      <c r="G3" s="17"/>
    </row>
    <row r="4" spans="1:7">
      <c r="E4" s="11"/>
    </row>
    <row r="5" spans="1:7" ht="43.2">
      <c r="A5" s="7" t="s">
        <v>0</v>
      </c>
      <c r="B5" s="7" t="s">
        <v>10</v>
      </c>
      <c r="C5" s="8" t="s">
        <v>13</v>
      </c>
      <c r="D5" s="7" t="s">
        <v>4</v>
      </c>
      <c r="E5" s="7" t="s">
        <v>5</v>
      </c>
      <c r="F5" s="6" t="s">
        <v>18</v>
      </c>
      <c r="G5" s="6" t="s">
        <v>17</v>
      </c>
    </row>
    <row r="6" spans="1:7" ht="43.2">
      <c r="A6" s="1">
        <v>1</v>
      </c>
      <c r="B6" s="1" t="s">
        <v>43</v>
      </c>
      <c r="C6" s="3" t="s">
        <v>24</v>
      </c>
      <c r="D6" s="1" t="s">
        <v>1</v>
      </c>
      <c r="E6" s="13">
        <v>1.4999999999999999E-2</v>
      </c>
      <c r="F6" s="10"/>
      <c r="G6" s="4">
        <f>ROUND(E6*F6,2)</f>
        <v>0</v>
      </c>
    </row>
    <row r="7" spans="1:7" ht="28.8">
      <c r="A7" s="1">
        <f>A6+1</f>
        <v>2</v>
      </c>
      <c r="B7" s="1" t="s">
        <v>19</v>
      </c>
      <c r="C7" s="3" t="s">
        <v>25</v>
      </c>
      <c r="D7" s="1" t="s">
        <v>3</v>
      </c>
      <c r="E7" s="9">
        <v>210</v>
      </c>
      <c r="F7" s="10"/>
      <c r="G7" s="4">
        <f t="shared" ref="G7:G32" si="0">ROUND(E7*F7,2)</f>
        <v>0</v>
      </c>
    </row>
    <row r="8" spans="1:7" ht="28.8">
      <c r="A8" s="1">
        <f t="shared" ref="A8:A32" si="1">A7+1</f>
        <v>3</v>
      </c>
      <c r="B8" s="1" t="s">
        <v>19</v>
      </c>
      <c r="C8" s="3" t="s">
        <v>26</v>
      </c>
      <c r="D8" s="1" t="s">
        <v>44</v>
      </c>
      <c r="E8" s="9">
        <v>74</v>
      </c>
      <c r="F8" s="10"/>
      <c r="G8" s="4">
        <f t="shared" si="0"/>
        <v>0</v>
      </c>
    </row>
    <row r="9" spans="1:7">
      <c r="A9" s="1">
        <f t="shared" si="1"/>
        <v>4</v>
      </c>
      <c r="B9" s="1" t="s">
        <v>19</v>
      </c>
      <c r="C9" s="3" t="s">
        <v>27</v>
      </c>
      <c r="D9" s="1" t="s">
        <v>2</v>
      </c>
      <c r="E9" s="9">
        <v>3.33</v>
      </c>
      <c r="F9" s="10"/>
      <c r="G9" s="4">
        <f t="shared" si="0"/>
        <v>0</v>
      </c>
    </row>
    <row r="10" spans="1:7" ht="43.2">
      <c r="A10" s="1">
        <f t="shared" si="1"/>
        <v>5</v>
      </c>
      <c r="B10" s="1" t="s">
        <v>19</v>
      </c>
      <c r="C10" s="2" t="s">
        <v>28</v>
      </c>
      <c r="D10" s="1" t="s">
        <v>3</v>
      </c>
      <c r="E10" s="9">
        <v>29.5</v>
      </c>
      <c r="F10" s="10"/>
      <c r="G10" s="4">
        <f t="shared" si="0"/>
        <v>0</v>
      </c>
    </row>
    <row r="11" spans="1:7" ht="86.4">
      <c r="A11" s="1">
        <f t="shared" si="1"/>
        <v>6</v>
      </c>
      <c r="B11" s="1" t="s">
        <v>19</v>
      </c>
      <c r="C11" s="3" t="s">
        <v>20</v>
      </c>
      <c r="D11" s="1" t="s">
        <v>2</v>
      </c>
      <c r="E11" s="9">
        <v>52.86</v>
      </c>
      <c r="F11" s="10"/>
      <c r="G11" s="4">
        <f t="shared" si="0"/>
        <v>0</v>
      </c>
    </row>
    <row r="12" spans="1:7" ht="72">
      <c r="A12" s="1">
        <f t="shared" si="1"/>
        <v>7</v>
      </c>
      <c r="B12" s="1" t="s">
        <v>11</v>
      </c>
      <c r="C12" s="3" t="s">
        <v>45</v>
      </c>
      <c r="D12" s="1" t="s">
        <v>2</v>
      </c>
      <c r="E12" s="9">
        <v>200.5</v>
      </c>
      <c r="F12" s="10"/>
      <c r="G12" s="4">
        <f t="shared" si="0"/>
        <v>0</v>
      </c>
    </row>
    <row r="13" spans="1:7" ht="57.6">
      <c r="A13" s="1">
        <f t="shared" si="1"/>
        <v>8</v>
      </c>
      <c r="B13" s="1" t="s">
        <v>11</v>
      </c>
      <c r="C13" s="3" t="s">
        <v>56</v>
      </c>
      <c r="D13" s="1" t="s">
        <v>3</v>
      </c>
      <c r="E13" s="9">
        <v>100.55</v>
      </c>
      <c r="F13" s="10"/>
      <c r="G13" s="4">
        <f t="shared" si="0"/>
        <v>0</v>
      </c>
    </row>
    <row r="14" spans="1:7" ht="34.950000000000003" customHeight="1">
      <c r="A14" s="1">
        <f t="shared" si="1"/>
        <v>9</v>
      </c>
      <c r="B14" s="1" t="s">
        <v>21</v>
      </c>
      <c r="C14" s="3" t="s">
        <v>29</v>
      </c>
      <c r="D14" s="1" t="s">
        <v>3</v>
      </c>
      <c r="E14" s="9">
        <v>469</v>
      </c>
      <c r="F14" s="10"/>
      <c r="G14" s="4">
        <f>ROUND(E14*F14,2)</f>
        <v>0</v>
      </c>
    </row>
    <row r="15" spans="1:7" ht="28.8">
      <c r="A15" s="1">
        <f t="shared" si="1"/>
        <v>10</v>
      </c>
      <c r="B15" s="1" t="s">
        <v>12</v>
      </c>
      <c r="C15" s="3" t="s">
        <v>30</v>
      </c>
      <c r="D15" s="1" t="s">
        <v>3</v>
      </c>
      <c r="E15" s="9">
        <v>469</v>
      </c>
      <c r="F15" s="10"/>
      <c r="G15" s="4">
        <f t="shared" si="0"/>
        <v>0</v>
      </c>
    </row>
    <row r="16" spans="1:7" ht="57.6">
      <c r="A16" s="1">
        <f t="shared" si="1"/>
        <v>11</v>
      </c>
      <c r="B16" s="1" t="s">
        <v>51</v>
      </c>
      <c r="C16" s="3" t="s">
        <v>31</v>
      </c>
      <c r="D16" s="1" t="s">
        <v>3</v>
      </c>
      <c r="E16" s="9">
        <v>469</v>
      </c>
      <c r="F16" s="10"/>
      <c r="G16" s="4">
        <f t="shared" si="0"/>
        <v>0</v>
      </c>
    </row>
    <row r="17" spans="1:7" ht="43.2">
      <c r="A17" s="1">
        <f t="shared" si="1"/>
        <v>12</v>
      </c>
      <c r="B17" s="1" t="s">
        <v>22</v>
      </c>
      <c r="C17" s="3" t="s">
        <v>32</v>
      </c>
      <c r="D17" s="1" t="s">
        <v>3</v>
      </c>
      <c r="E17" s="9">
        <v>469</v>
      </c>
      <c r="F17" s="10"/>
      <c r="G17" s="4">
        <f t="shared" si="0"/>
        <v>0</v>
      </c>
    </row>
    <row r="18" spans="1:7" ht="72">
      <c r="A18" s="1">
        <f t="shared" si="1"/>
        <v>13</v>
      </c>
      <c r="B18" s="1" t="s">
        <v>46</v>
      </c>
      <c r="C18" s="3" t="s">
        <v>52</v>
      </c>
      <c r="D18" s="1" t="s">
        <v>44</v>
      </c>
      <c r="E18" s="9">
        <v>242</v>
      </c>
      <c r="F18" s="10"/>
      <c r="G18" s="4">
        <f t="shared" si="0"/>
        <v>0</v>
      </c>
    </row>
    <row r="19" spans="1:7" ht="43.2">
      <c r="A19" s="1">
        <f t="shared" si="1"/>
        <v>14</v>
      </c>
      <c r="B19" s="1" t="s">
        <v>46</v>
      </c>
      <c r="C19" s="3" t="s">
        <v>33</v>
      </c>
      <c r="D19" s="1" t="s">
        <v>44</v>
      </c>
      <c r="E19" s="9">
        <v>71</v>
      </c>
      <c r="F19" s="10"/>
      <c r="G19" s="4">
        <f t="shared" si="0"/>
        <v>0</v>
      </c>
    </row>
    <row r="20" spans="1:7" ht="60" customHeight="1">
      <c r="A20" s="1">
        <f t="shared" si="1"/>
        <v>15</v>
      </c>
      <c r="B20" s="1" t="s">
        <v>46</v>
      </c>
      <c r="C20" s="3" t="s">
        <v>34</v>
      </c>
      <c r="D20" s="1" t="s">
        <v>44</v>
      </c>
      <c r="E20" s="9">
        <v>171</v>
      </c>
      <c r="F20" s="10"/>
      <c r="G20" s="4">
        <f t="shared" si="0"/>
        <v>0</v>
      </c>
    </row>
    <row r="21" spans="1:7" ht="43.2">
      <c r="A21" s="1">
        <f t="shared" si="1"/>
        <v>16</v>
      </c>
      <c r="B21" s="1" t="s">
        <v>47</v>
      </c>
      <c r="C21" s="3" t="s">
        <v>35</v>
      </c>
      <c r="D21" s="1" t="s">
        <v>44</v>
      </c>
      <c r="E21" s="9">
        <v>119</v>
      </c>
      <c r="F21" s="10"/>
      <c r="G21" s="4">
        <f t="shared" si="0"/>
        <v>0</v>
      </c>
    </row>
    <row r="22" spans="1:7" ht="72">
      <c r="A22" s="1">
        <f t="shared" si="1"/>
        <v>17</v>
      </c>
      <c r="B22" s="1" t="s">
        <v>48</v>
      </c>
      <c r="C22" s="3" t="s">
        <v>50</v>
      </c>
      <c r="D22" s="1" t="s">
        <v>2</v>
      </c>
      <c r="E22" s="9">
        <v>12</v>
      </c>
      <c r="F22" s="10"/>
      <c r="G22" s="4">
        <f t="shared" si="0"/>
        <v>0</v>
      </c>
    </row>
    <row r="23" spans="1:7" ht="57.6">
      <c r="A23" s="1">
        <f t="shared" si="1"/>
        <v>18</v>
      </c>
      <c r="B23" s="1" t="s">
        <v>48</v>
      </c>
      <c r="C23" s="3" t="s">
        <v>49</v>
      </c>
      <c r="D23" s="1" t="s">
        <v>2</v>
      </c>
      <c r="E23" s="9">
        <v>4</v>
      </c>
      <c r="F23" s="10"/>
      <c r="G23" s="4">
        <f t="shared" si="0"/>
        <v>0</v>
      </c>
    </row>
    <row r="24" spans="1:7" ht="43.2">
      <c r="A24" s="1">
        <f t="shared" si="1"/>
        <v>19</v>
      </c>
      <c r="B24" s="1" t="s">
        <v>51</v>
      </c>
      <c r="C24" s="3" t="s">
        <v>36</v>
      </c>
      <c r="D24" s="1" t="s">
        <v>3</v>
      </c>
      <c r="E24" s="9">
        <v>12.8</v>
      </c>
      <c r="F24" s="10"/>
      <c r="G24" s="4">
        <f t="shared" si="0"/>
        <v>0</v>
      </c>
    </row>
    <row r="25" spans="1:7" ht="34.950000000000003" customHeight="1">
      <c r="A25" s="1">
        <f t="shared" si="1"/>
        <v>20</v>
      </c>
      <c r="B25" s="1" t="s">
        <v>55</v>
      </c>
      <c r="C25" s="3" t="s">
        <v>37</v>
      </c>
      <c r="D25" s="1" t="s">
        <v>14</v>
      </c>
      <c r="E25" s="9">
        <v>1</v>
      </c>
      <c r="F25" s="10"/>
      <c r="G25" s="4">
        <f t="shared" si="0"/>
        <v>0</v>
      </c>
    </row>
    <row r="26" spans="1:7" ht="43.2">
      <c r="A26" s="1">
        <f t="shared" si="1"/>
        <v>21</v>
      </c>
      <c r="B26" s="1" t="s">
        <v>55</v>
      </c>
      <c r="C26" s="3" t="s">
        <v>38</v>
      </c>
      <c r="D26" s="1" t="s">
        <v>44</v>
      </c>
      <c r="E26" s="9">
        <v>10</v>
      </c>
      <c r="F26" s="10"/>
      <c r="G26" s="4">
        <f>ROUND(E26*F26,2)</f>
        <v>0</v>
      </c>
    </row>
    <row r="27" spans="1:7" ht="43.2">
      <c r="A27" s="1">
        <f t="shared" si="1"/>
        <v>22</v>
      </c>
      <c r="B27" s="1" t="s">
        <v>55</v>
      </c>
      <c r="C27" s="3" t="s">
        <v>39</v>
      </c>
      <c r="D27" s="1" t="s">
        <v>2</v>
      </c>
      <c r="E27" s="9">
        <v>5.0999999999999996</v>
      </c>
      <c r="F27" s="10"/>
      <c r="G27" s="4">
        <f t="shared" si="0"/>
        <v>0</v>
      </c>
    </row>
    <row r="28" spans="1:7" ht="57.6">
      <c r="A28" s="1">
        <f t="shared" si="1"/>
        <v>23</v>
      </c>
      <c r="B28" s="1" t="s">
        <v>53</v>
      </c>
      <c r="C28" s="3" t="s">
        <v>40</v>
      </c>
      <c r="D28" s="1" t="s">
        <v>3</v>
      </c>
      <c r="E28" s="9">
        <v>29.5</v>
      </c>
      <c r="F28" s="10"/>
      <c r="G28" s="4">
        <f t="shared" si="0"/>
        <v>0</v>
      </c>
    </row>
    <row r="29" spans="1:7" ht="28.8">
      <c r="A29" s="1">
        <f t="shared" si="1"/>
        <v>24</v>
      </c>
      <c r="B29" s="1" t="s">
        <v>55</v>
      </c>
      <c r="C29" s="3" t="s">
        <v>41</v>
      </c>
      <c r="D29" s="1" t="s">
        <v>14</v>
      </c>
      <c r="E29" s="9">
        <v>3</v>
      </c>
      <c r="F29" s="10"/>
      <c r="G29" s="4">
        <f t="shared" si="0"/>
        <v>0</v>
      </c>
    </row>
    <row r="30" spans="1:7" ht="28.8">
      <c r="A30" s="1">
        <f t="shared" si="1"/>
        <v>25</v>
      </c>
      <c r="B30" s="1" t="s">
        <v>55</v>
      </c>
      <c r="C30" s="3" t="s">
        <v>15</v>
      </c>
      <c r="D30" s="1" t="s">
        <v>14</v>
      </c>
      <c r="E30" s="9">
        <v>4</v>
      </c>
      <c r="F30" s="10"/>
      <c r="G30" s="4">
        <f t="shared" si="0"/>
        <v>0</v>
      </c>
    </row>
    <row r="31" spans="1:7" ht="28.8">
      <c r="A31" s="1">
        <f t="shared" si="1"/>
        <v>26</v>
      </c>
      <c r="B31" s="1" t="s">
        <v>55</v>
      </c>
      <c r="C31" s="3" t="s">
        <v>16</v>
      </c>
      <c r="D31" s="1" t="s">
        <v>14</v>
      </c>
      <c r="E31" s="9">
        <v>2</v>
      </c>
      <c r="F31" s="10"/>
      <c r="G31" s="4">
        <f t="shared" si="0"/>
        <v>0</v>
      </c>
    </row>
    <row r="32" spans="1:7" ht="28.8">
      <c r="A32" s="1">
        <f t="shared" si="1"/>
        <v>27</v>
      </c>
      <c r="B32" s="1" t="s">
        <v>54</v>
      </c>
      <c r="C32" s="2" t="s">
        <v>42</v>
      </c>
      <c r="D32" s="1" t="s">
        <v>3</v>
      </c>
      <c r="E32" s="9">
        <v>50</v>
      </c>
      <c r="F32" s="10"/>
      <c r="G32" s="4">
        <f t="shared" si="0"/>
        <v>0</v>
      </c>
    </row>
    <row r="33" spans="1:7">
      <c r="A33" s="14" t="s">
        <v>6</v>
      </c>
      <c r="B33" s="14"/>
      <c r="C33" s="14"/>
      <c r="D33" s="14"/>
      <c r="E33" s="14"/>
      <c r="F33" s="14"/>
      <c r="G33" s="4">
        <f>SUM(G6:G32)</f>
        <v>0</v>
      </c>
    </row>
    <row r="34" spans="1:7">
      <c r="A34" s="14" t="s">
        <v>7</v>
      </c>
      <c r="B34" s="14"/>
      <c r="C34" s="14"/>
      <c r="D34" s="14"/>
      <c r="E34" s="14"/>
      <c r="F34" s="14"/>
      <c r="G34" s="4">
        <f>ROUND(G33*0.23,2)</f>
        <v>0</v>
      </c>
    </row>
    <row r="35" spans="1:7">
      <c r="A35" s="14" t="s">
        <v>8</v>
      </c>
      <c r="B35" s="14"/>
      <c r="C35" s="14"/>
      <c r="D35" s="14"/>
      <c r="E35" s="14"/>
      <c r="F35" s="14"/>
      <c r="G35" s="4">
        <f>G33+G34</f>
        <v>0</v>
      </c>
    </row>
  </sheetData>
  <sheetProtection sheet="1" objects="1" scenarios="1" formatCells="0" formatColumns="0" formatRows="0" selectLockedCells="1"/>
  <mergeCells count="6">
    <mergeCell ref="A35:F35"/>
    <mergeCell ref="A1:G1"/>
    <mergeCell ref="A2:F2"/>
    <mergeCell ref="A3:G3"/>
    <mergeCell ref="A33:F33"/>
    <mergeCell ref="A34:F34"/>
  </mergeCells>
  <pageMargins left="0.70866141732283472" right="0.70866141732283472" top="0.74803149606299213" bottom="0.74803149606299213" header="0.31496062992125984" footer="0.31496062992125984"/>
  <pageSetup paperSize="9" scale="73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2025-07-15T06:44:07Z</dcterms:modified>
</cp:coreProperties>
</file>